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0" i="28"/>
  <c r="G19" i="28" s="1"/>
  <c r="G21" i="28"/>
  <c r="G23" i="28"/>
  <c r="B24" i="28"/>
  <c r="B25" i="28" s="1"/>
  <c r="B26" i="28" s="1"/>
  <c r="B27" i="28" s="1"/>
  <c r="B28" i="28" s="1"/>
  <c r="B29" i="28" s="1"/>
  <c r="B30" i="28" s="1"/>
  <c r="B31" i="28" s="1"/>
  <c r="B32" i="28" s="1"/>
  <c r="B33" i="28" s="1"/>
  <c r="B23" i="28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<sst xmlns="http://schemas.openxmlformats.org/spreadsheetml/2006/main" count="349" uniqueCount="223">
  <si>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</si>
  <si>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</si>
  <si>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</si>
  <si>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</si>
  <si>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</si>
  <si>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</si>
  <si>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</si>
  <si>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</si>
  <si>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</si>
  <si>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</si>
  <si>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</si>
  <si>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</si>
  <si>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</si>
  <si>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</si>
  <si>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</si>
  <si>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</si>
  <si>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</si>
  <si>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</si>
  <si>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</si>
  <si>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</si>
  <si>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</si>
  <si>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</si>
  <si>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</si>
  <si>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</si>
  <si>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</si>
  <si>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</si>
  <si>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</si>
  <si>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</si>
  <si>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</si>
  <si>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</si>
  <si>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</si>
  <si>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</si>
  <si>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</si>
  <si>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</si>
  <si>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</si>
  <si>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</si>
  <si>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</si>
  <si>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</si>
  <si>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</si>
  <si>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</si>
  <si>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</si>
  <si>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</si>
  <si>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</si>
  <si>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</si>
  <si>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</si>
  <si>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</si>
  <si>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</si>
  <si>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</si>
  <si>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</si>
  <si>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</si>
  <si>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</si>
  <si>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</si>
  <si>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</si>
  <si>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</si>
  <si>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</si>
  <si>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</si>
  <si>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</si>
  <si>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</si>
  <si>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</si>
  <si>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</si>
  <si>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</si>
  <si>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</si>
  <si>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</si>
  <si>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</si>
  <si>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</si>
  <si>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</si>
  <si>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</si>
  <si>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</si>
  <si>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</si>
  <si>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</si>
  <si>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</si>
  <si>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</si>
  <si>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</si>
  <si>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</si>
  <si>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</si>
  <si>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</si>
  <si>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</si>
  <si>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</si>
  <si>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</si>
  <si>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</si>
  <si>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</si>
  <si>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</si>
  <si>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</si>
  <si>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</si>
  <si>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</si>
  <si>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</si>
  <si>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</si>
  <si>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</si>
  <si>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</si>
  <si>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</si>
  <si>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</si>
  <si>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</si>
  <si>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</si>
  <si>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</si>
  <si>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</si>
  <si>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</si>
  <si>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</si>
  <si>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</si>
  <si>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</si>
  <si>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</si>
  <si>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</si>
  <si>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</si>
  <si>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</si>
  <si>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</si>
  <si>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</si>
  <si>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</si>
  <si>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</si>
  <si>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</si>
  <si>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</si>
  <si>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</si>
  <si>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</si>
  <si>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</si>
  <si>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</si>
  <si>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</si>
  <si>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</si>
  <si>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</si>
  <si>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</si>
  <si>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</si>
  <si>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</si>
  <si>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</si>
  <si>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</si>
  <si>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</si>
  <si>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</si>
  <si>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</si>
  <si>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</si>
  <si>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</si>
  <si>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</si>
  <si>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</si>
  <si>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</si>
  <si>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</si>
  <si>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</si>
  <si>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</si>
  <si>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</si>
  <si>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</si>
  <si>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</si>
  <si>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</si>
  <si>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</si>
  <si>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</si>
  <si>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</si>
  <si>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</si>
  <si>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</si>
  <si>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</si>
  <si>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</si>
  <si>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</si>
  <si>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</si>
  <si>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</si>
  <si>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</si>
  <si>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</si>
  <si>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</si>
  <si>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</si>
  <si>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</si>
  <si>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</si>
  <si>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</si>
  <si>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</si>
  <si>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</si>
  <si>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</si>
  <si>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</si>
  <si>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</si>
  <si>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</si>
  <si>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</si>
  <si>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</si>
  <si>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</si>
  <si>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</si>
  <si>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</si>
  <si>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</si>
  <si>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</si>
  <si>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</si>
  <si>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</si>
  <si>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</si>
  <si>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</si>
  <si>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</si>
  <si>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</si>
  <si>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</si>
  <si>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</si>
  <si>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</si>
  <si>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</si>
  <si>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</si>
  <si>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</si>
  <si>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</si>
  <si>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</si>
  <si>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</si>
  <si>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</si>
  <si>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</si>
  <si>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</si>
  <si>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</si>
  <si>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</si>
  <si>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</si>
  <si>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</si>
  <si>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</si>
  <si>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</si>
  <si>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</si>
  <si>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</si>
  <si>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</si>
  <si>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</si>
  <si>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</si>
  <si>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</si>
  <si>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</si>
  <si>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</si>
  <si>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</si>
  <si>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</si>
  <si>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</si>
  <si>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</si>
  <si>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</si>
  <si>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</si>
  <si>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</si>
  <si>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</si>
  <si>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</si>
  <si>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</si>
  <si>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</si>
  <si>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</si>
  <si>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</si>
  <si>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</si>
  <si>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</si>
  <si>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</si>
  <si>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</si>
  <si>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</si>
  <si>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</si>
  <si>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</si>
  <si>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</si>
  <si>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</si>
  <si>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1.1.1.1.</t>
  </si>
  <si>
    <t xml:space="preserve">Электроснабжение ЭПУ потребителей в соответствии с договором на ТП № 1-55-25-0431 г. Новороссийск </t>
  </si>
  <si>
    <t>P_Нр_25_ЛК15_016625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</si>
</sst>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 xml:space="preserve">Электроснабжение ЭПУ потребителей в соответствии с договором на ТП № 1-55-25-0431 г. Новороссийск </v>
      </c>
      <c r="D19" s="150" t="str">
        <f>IF(D20="","",D20)</f>
        <v>P_Нр_25_ЛК15_016625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>
        <f t="shared" si="1"/>
        <v>2026</v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1.1.1.1.</v>
      </c>
      <c r="C20" s="127" t="str">
        <f t="shared" si="0"/>
        <v xml:space="preserve">Электроснабжение ЭПУ потребителей в соответствии с договором на ТП № 1-55-25-0431 г. Новороссийск </v>
      </c>
      <c r="D20" s="150" t="str">
        <f>IF(D21="","",D21)</f>
        <v>P_Нр_25_ЛК15_016625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>
        <f t="shared" si="1"/>
        <v>2026</v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0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1.1.1.1.</v>
      </c>
      <c r="C21" s="127" t="str">
        <f t="shared" si="0"/>
        <v xml:space="preserve">Электроснабжение ЭПУ потребителей в соответствии с договором на ТП № 1-55-25-0431 г. Новороссийск </v>
      </c>
      <c r="D21" s="150" t="str">
        <f>IF(D22="","",D22)</f>
        <v>P_Нр_25_ЛК15_016625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/>
      </c>
      <c r="I21" s="151">
        <f t="shared" si="1"/>
        <v>2026</v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0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/>
      <c r="I22" s="140">
        <v>2026</v>
      </c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1.5</v>
      </c>
      <c r="P22" s="152">
        <v>8.7999999999999995E-2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258.22769279999994</v>
      </c>
      <c r="V22" s="19" t="s">
        <v>7</v>
      </c>
    </row>
    <row r="23" spans="1:26" s="84" customFormat="1" ht="63.75" customHeight="1" x14ac:dyDescent="0.25">
      <c r="B23" s="126" t="str">
        <f>B22</f>
        <v>1.1.1.1.</v>
      </c>
      <c r="C23" s="127" t="str">
        <f t="shared" ref="C23:C33" si="5">C22</f>
        <v xml:space="preserve">Электроснабжение ЭПУ потребителей в соответствии с договором на ТП № 1-55-25-0431 г. Новороссийск </v>
      </c>
      <c r="D23" s="128" t="str">
        <f t="shared" ref="D23:D33" si="6">IF(D22="","",D22)</f>
        <v>P_Нр_25_ЛК15_016625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>
        <f>IF(I22="","",I22)</f>
        <v>2026</v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1.5</v>
      </c>
      <c r="P23" s="152">
        <f>P22</f>
        <v>8.7999999999999995E-2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145.3139424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1.1.1.1.</v>
      </c>
      <c r="C24" s="127" t="str">
        <f t="shared" si="5"/>
        <v xml:space="preserve">Электроснабжение ЭПУ потребителей в соответствии с договором на ТП № 1-55-25-0431 г. Новороссийск </v>
      </c>
      <c r="D24" s="128" t="str">
        <f t="shared" si="6"/>
        <v>P_Нр_25_ЛК15_016625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>
        <f t="shared" ref="I24:I33" si="11">IF(I23="","",I23)</f>
        <v>2026</v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8.7999999999999995E-2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58.282575999999999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 xml:space="preserve">Электроснабжение ЭПУ потребителей в соответствии с договором на ТП № 1-55-25-0431 г. Новороссийск </v>
      </c>
      <c r="D25" s="128" t="str">
        <f t="shared" si="6"/>
        <v>P_Нр_25_ЛК15_016625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>
        <f t="shared" si="11"/>
        <v>2026</v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1.1.1.1.</v>
      </c>
      <c r="C26" s="127" t="str">
        <f t="shared" si="5"/>
        <v xml:space="preserve">Электроснабжение ЭПУ потребителей в соответствии с договором на ТП № 1-55-25-0431 г. Новороссийск </v>
      </c>
      <c r="D26" s="128" t="str">
        <f t="shared" si="6"/>
        <v>P_Нр_25_ЛК15_016625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>
        <f t="shared" si="11"/>
        <v>2026</v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1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1.1.1.1.</v>
      </c>
      <c r="C27" s="127" t="str">
        <f t="shared" si="5"/>
        <v xml:space="preserve">Электроснабжение ЭПУ потребителей в соответствии с договором на ТП № 1-55-25-0431 г. Новороссийск </v>
      </c>
      <c r="D27" s="128" t="str">
        <f t="shared" si="6"/>
        <v>P_Нр_25_ЛК15_016625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/>
      </c>
      <c r="I27" s="140">
        <f t="shared" si="11"/>
        <v>2026</v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1.34</v>
      </c>
      <c r="P27" s="153">
        <v>0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1.1.1.1.</v>
      </c>
      <c r="C28" s="127" t="str">
        <f t="shared" si="5"/>
        <v xml:space="preserve">Электроснабжение ЭПУ потребителей в соответствии с договором на ТП № 1-55-25-0431 г. Новороссийск </v>
      </c>
      <c r="D28" s="128" t="str">
        <f t="shared" si="6"/>
        <v>P_Нр_25_ЛК15_016625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>
        <f t="shared" si="11"/>
        <v>2026</v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0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1.1.1.1.</v>
      </c>
      <c r="C29" s="127" t="str">
        <f t="shared" si="5"/>
        <v xml:space="preserve">Электроснабжение ЭПУ потребителей в соответствии с договором на ТП № 1-55-25-0431 г. Новороссийск </v>
      </c>
      <c r="D29" s="128" t="str">
        <f t="shared" si="6"/>
        <v>P_Нр_25_ЛК15_016625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>
        <f t="shared" si="11"/>
        <v>2026</v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0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1.1.1.1.</v>
      </c>
      <c r="C30" s="127" t="str">
        <f t="shared" si="5"/>
        <v xml:space="preserve">Электроснабжение ЭПУ потребителей в соответствии с договором на ТП № 1-55-25-0431 г. Новороссийск </v>
      </c>
      <c r="D30" s="128" t="str">
        <f t="shared" si="6"/>
        <v>P_Нр_25_ЛК15_016625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>
        <f t="shared" si="11"/>
        <v>2026</v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0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 xml:space="preserve">Электроснабжение ЭПУ потребителей в соответствии с договором на ТП № 1-55-25-0431 г. Новороссийск </v>
      </c>
      <c r="D31" s="128" t="str">
        <f t="shared" si="6"/>
        <v>P_Нр_25_ЛК15_016625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>
        <f t="shared" si="11"/>
        <v>2026</v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1.1.1.1.</v>
      </c>
      <c r="C32" s="127" t="str">
        <f t="shared" si="5"/>
        <v xml:space="preserve">Электроснабжение ЭПУ потребителей в соответствии с договором на ТП № 1-55-25-0431 г. Новороссийск </v>
      </c>
      <c r="D32" s="128" t="str">
        <f t="shared" si="6"/>
        <v>P_Нр_25_ЛК15_016625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>
        <f t="shared" si="11"/>
        <v>2026</v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0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 xml:space="preserve">Электроснабжение ЭПУ потребителей в соответствии с договором на ТП № 1-55-25-0431 г. Новороссийск </v>
      </c>
      <c r="D33" s="128" t="str">
        <f t="shared" si="6"/>
        <v>P_Нр_25_ЛК15_016625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>
        <f t="shared" si="11"/>
        <v>2026</v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695.85421120000001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1.1.1.1.</v>
      </c>
      <c r="C15" s="127" t="str">
        <f>'20.1'!C22</f>
        <v xml:space="preserve">Электроснабжение ЭПУ потребителей в соответствии с договором на ТП № 1-55-25-0431 г. Новороссийск </v>
      </c>
      <c r="D15" s="128" t="str">
        <f>IF('20.1'!D22="","",'20.1'!D22)</f>
        <v>P_Нр_25_ЛК15_016625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 xml:space="preserve">Электроснабжение ЭПУ потребителей в соответствии с договором на ТП № 1-55-25-0431 г. Новороссийск </v>
      </c>
      <c r="D15" s="128" t="str">
        <f>IF('20.1'!D22="","",'20.1'!D22)</f>
        <v>P_Нр_25_ЛК15_016625</v>
      </c>
      <c r="E15" s="139"/>
      <c r="F15" s="139">
        <f>IF('20.1'!I22="","",'20.1'!I22)</f>
        <v>2026</v>
      </c>
      <c r="G15" s="138">
        <f>'20.1'!U36/1000</f>
        <v>0.69585421120000002</v>
      </c>
      <c r="H15" s="138">
        <f>G15*1.2</f>
        <v>0.83502505344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1.1162289853702489</v>
      </c>
      <c r="J15" s="103">
        <f>'20.2'!M20/1000</f>
        <v>0</v>
      </c>
      <c r="K15" s="103">
        <f>I15+J15</f>
        <v>1.1162289853702489</v>
      </c>
      <c r="L15" s="102"/>
      <c r="M15" s="105">
        <f>K15-L15</f>
        <v>1.1162289853702489</v>
      </c>
      <c r="N15" s="102"/>
      <c r="O15" s="104">
        <f>H15-N15</f>
        <v>0.83502505344</v>
      </c>
      <c r="P15" s="103">
        <f>SUM(Q15:W15)</f>
        <v>0.35502308660000004</v>
      </c>
      <c r="Q15" s="109"/>
      <c r="R15" s="109"/>
      <c r="S15" s="109"/>
      <c r="T15" s="109">
        <v>0.35502308660000004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2026-08-05T08:12:39Z</dcterms:modified>
</cp:coreProperties>
</file>